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UNICEF 2026\Tender Docs\Final BOQs\District Larkana\"/>
    </mc:Choice>
  </mc:AlternateContent>
  <xr:revisionPtr revIDLastSave="0" documentId="13_ncr:1_{69366B30-2969-4EEE-BED3-32CE3CA64B8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G.L.S.E. JUMO AGHAM" sheetId="1" r:id="rId1"/>
    <sheet name="Milstones (3)" sheetId="2" state="hidden" r:id="rId2"/>
    <sheet name="Finishing sub Detail (2)" sheetId="3" state="hidden" r:id="rId3"/>
  </sheets>
  <definedNames>
    <definedName name="_xlnm.Print_Area" localSheetId="2">'Finishing sub Detail (2)'!$B$2:$J$62</definedName>
    <definedName name="_xlnm.Print_Area" localSheetId="1">'Milstones (3)'!$B$4:$I$34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56" i="3" l="1"/>
  <c r="J57" i="3" s="1"/>
  <c r="J55" i="3"/>
  <c r="J45" i="3"/>
  <c r="J47" i="3" s="1"/>
  <c r="J44" i="3"/>
  <c r="J43" i="3"/>
  <c r="G42" i="3"/>
  <c r="J42" i="3" s="1"/>
  <c r="J41" i="3"/>
  <c r="G40" i="3"/>
  <c r="J40" i="3" s="1"/>
  <c r="J39" i="3"/>
  <c r="J38" i="3"/>
  <c r="J37" i="3"/>
  <c r="J36" i="3"/>
  <c r="J25" i="3"/>
  <c r="I24" i="3"/>
  <c r="J24" i="3" s="1"/>
  <c r="J23" i="3"/>
  <c r="I22" i="3"/>
  <c r="J22" i="3" s="1"/>
  <c r="I21" i="3"/>
  <c r="J21" i="3" s="1"/>
  <c r="J26" i="3" s="1"/>
  <c r="O20" i="3"/>
  <c r="J9" i="3"/>
  <c r="J8" i="3"/>
  <c r="J7" i="3"/>
  <c r="J6" i="3"/>
  <c r="J5" i="3"/>
  <c r="J4" i="3"/>
  <c r="J10" i="3" s="1"/>
  <c r="J28" i="3" l="1"/>
  <c r="J27" i="3"/>
  <c r="J48" i="3"/>
  <c r="J49" i="3"/>
  <c r="J11" i="3"/>
  <c r="J12" i="3"/>
  <c r="J58" i="3"/>
  <c r="J46" i="3"/>
  <c r="J30" i="3" l="1"/>
  <c r="J29" i="3"/>
  <c r="J59" i="3"/>
  <c r="J60" i="3"/>
  <c r="J14" i="3"/>
  <c r="J13" i="3"/>
  <c r="J50" i="3"/>
  <c r="J51" i="3"/>
  <c r="H22" i="2" s="1"/>
  <c r="I22" i="2" s="1"/>
  <c r="J32" i="3" l="1"/>
  <c r="H14" i="2" s="1"/>
  <c r="I14" i="2" s="1"/>
  <c r="J31" i="3"/>
  <c r="M8" i="3"/>
  <c r="J16" i="3"/>
  <c r="J15" i="3"/>
  <c r="J62" i="3"/>
  <c r="H32" i="2" s="1"/>
  <c r="I32" i="2" s="1"/>
  <c r="J61" i="3"/>
  <c r="J64" i="3" l="1"/>
  <c r="H7" i="2"/>
  <c r="I7" i="2" l="1"/>
  <c r="I34" i="2" s="1"/>
  <c r="H34" i="2"/>
</calcChain>
</file>

<file path=xl/sharedStrings.xml><?xml version="1.0" encoding="utf-8"?>
<sst xmlns="http://schemas.openxmlformats.org/spreadsheetml/2006/main" count="179" uniqueCount="78">
  <si>
    <t xml:space="preserve">First Emergency Response For Pakistan Anticipatory Action Pilot Under ECW </t>
  </si>
  <si>
    <t>Activity No.8.1 : Retrofitting of middle schools’ WASH facilities to ensure they are MHM-inclusive for adolescent girls.</t>
  </si>
  <si>
    <t>BoQ (CIVIL WORK) Latrine (2 Units)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</si>
  <si>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</si>
  <si>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</si>
  <si>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</si>
  <si>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</si>
  <si>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</si>
  <si>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</si>
  <si>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</si>
  <si>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etc.</t>
  </si>
  <si>
    <t>Job</t>
  </si>
  <si>
    <t>Repair of wash room door, including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</si>
  <si>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</si>
  <si>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</si>
  <si>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(tabs) heavy duty of approved quality : 1.5 cm ½"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</si>
  <si>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</si>
  <si>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</si>
  <si>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 xml:space="preserve">Supplying &amp; Fixing white color water storage fiber glass tank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</si>
  <si>
    <r>
      <rPr>
        <sz val="12"/>
        <rFont val="Arial"/>
        <family val="2"/>
        <charset val="1"/>
      </rPr>
      <t xml:space="preserve">Provision and installation of </t>
    </r>
    <r>
      <rPr>
        <b/>
        <sz val="12"/>
        <rFont val="Arial"/>
        <family val="2"/>
        <charset val="1"/>
      </rPr>
      <t>New Water Motor Pump</t>
    </r>
    <r>
      <rPr>
        <sz val="12"/>
        <rFont val="Arial"/>
        <family val="2"/>
        <charset val="1"/>
      </rPr>
      <t xml:space="preserve"> with AC/DC shehzad tower motor including wiring connection</t>
    </r>
  </si>
  <si>
    <t>Repair of Hand-pump Machine with double coat oil paint/color etc in all respect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</si>
  <si>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</si>
  <si>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</si>
  <si>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</si>
  <si>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</si>
  <si>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</si>
  <si>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</si>
  <si>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</si>
  <si>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TOTAL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</si>
  <si>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</si>
  <si>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</si>
  <si>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</si>
  <si>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</si>
  <si>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</si>
  <si>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</si>
  <si>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</si>
  <si>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</si>
  <si>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</si>
  <si>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</si>
  <si>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</si>
  <si>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</si>
  <si>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</si>
  <si>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</si>
  <si>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</si>
  <si>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</si>
  <si>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</si>
  <si>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</si>
  <si>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</si>
  <si>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</si>
  <si>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</si>
  <si>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</si>
  <si>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</si>
  <si>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</si>
  <si>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</si>
  <si>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</si>
  <si>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</si>
  <si>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</si>
  <si>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</si>
  <si>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</si>
  <si>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</si>
  <si>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</si>
  <si>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</si>
  <si>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</si>
  <si>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M3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</si>
  <si>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</si>
  <si>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</si>
  <si>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</si>
  <si>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</si>
  <si>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</si>
  <si>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</si>
  <si>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</si>
  <si>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</si>
  <si>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</si>
  <si>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M2</t>
  </si>
  <si>
    <t>Steps - 3</t>
  </si>
  <si>
    <t xml:space="preserve">Steps - 4 </t>
  </si>
  <si>
    <t>G.G.L.S.E (JUMO AGHAM) SEMIS Code: (413030345) Tehsil: Rato Dero District: Larkana UC: Jumo Agham</t>
  </si>
  <si>
    <r>
      <rPr>
        <sz val="12"/>
        <color rgb="FF000000"/>
        <rFont val="Arial"/>
        <charset val="134"/>
      </rPr>
      <t xml:space="preserve"> Supplying &amp; Fixing</t>
    </r>
    <r>
      <rPr>
        <b/>
        <sz val="12"/>
        <color rgb="FF000000"/>
        <rFont val="Arial"/>
        <charset val="134"/>
      </rPr>
      <t xml:space="preserve"> fiber glass tank </t>
    </r>
    <r>
      <rPr>
        <sz val="12"/>
        <color rgb="FF000000"/>
        <rFont val="Arial"/>
        <charset val="134"/>
      </rPr>
      <t>of approved quality and design and wall thicknessas specicified I/c cost of nutes, bolts and making connections for in-let, &amp; out-let &amp; over flow pipes with gate Valve etc. complete 150 gallons wall thickness 3.5mm (as per need / Instructed by Engineer incharge)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</si>
</sst>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\-??_);_(@_)"/>
    <numFmt numFmtId="165" formatCode="0.0"/>
  </numFmts>
  <fonts count="17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  <font>
      <b/>
      <sz val="10"/>
      <color rgb="FF000000"/>
      <name val="Arial"/>
    </font>
    <font>
      <sz val="12"/>
      <color rgb="FF000000"/>
      <name val="Arial"/>
      <charset val="134"/>
    </font>
    <font>
      <b/>
      <sz val="12"/>
      <color rgb="FF000000"/>
      <name val="Arial"/>
      <charset val="134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164" fontId="12" fillId="0" borderId="0" applyBorder="0" applyProtection="0"/>
    <xf numFmtId="0" fontId="1" fillId="0" borderId="0"/>
    <xf numFmtId="0" fontId="2" fillId="0" borderId="0"/>
    <xf numFmtId="0" fontId="2" fillId="0" borderId="0"/>
    <xf numFmtId="9" fontId="12" fillId="0" borderId="0" applyBorder="0" applyProtection="0"/>
  </cellStyleXfs>
  <cellXfs count="9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0" xfId="0" applyFont="1"/>
    <xf numFmtId="0" fontId="5" fillId="0" borderId="8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2" fillId="0" borderId="0" xfId="3"/>
    <xf numFmtId="0" fontId="6" fillId="0" borderId="0" xfId="3" applyFont="1"/>
    <xf numFmtId="0" fontId="2" fillId="0" borderId="0" xfId="3" applyAlignment="1">
      <alignment vertical="center"/>
    </xf>
    <xf numFmtId="0" fontId="6" fillId="0" borderId="8" xfId="3" applyFont="1" applyBorder="1" applyAlignment="1">
      <alignment vertical="center" textRotation="90"/>
    </xf>
    <xf numFmtId="0" fontId="2" fillId="0" borderId="8" xfId="3" applyBorder="1" applyAlignment="1">
      <alignment horizontal="center" vertical="center"/>
    </xf>
    <xf numFmtId="0" fontId="8" fillId="0" borderId="8" xfId="3" applyFont="1" applyBorder="1" applyAlignment="1">
      <alignment vertical="center"/>
    </xf>
    <xf numFmtId="0" fontId="8" fillId="0" borderId="8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4" borderId="7" xfId="2" applyFont="1" applyFill="1" applyBorder="1" applyAlignment="1">
      <alignment horizontal="left"/>
    </xf>
    <xf numFmtId="0" fontId="5" fillId="4" borderId="7" xfId="2" applyFont="1" applyFill="1" applyBorder="1"/>
    <xf numFmtId="9" fontId="5" fillId="4" borderId="15" xfId="2" applyNumberFormat="1" applyFont="1" applyFill="1" applyBorder="1"/>
    <xf numFmtId="0" fontId="5" fillId="4" borderId="15" xfId="2" applyFont="1" applyFill="1" applyBorder="1"/>
    <xf numFmtId="0" fontId="6" fillId="0" borderId="8" xfId="3" applyFont="1" applyBorder="1" applyAlignment="1">
      <alignment vertical="center"/>
    </xf>
    <xf numFmtId="0" fontId="2" fillId="0" borderId="8" xfId="3" applyBorder="1" applyAlignment="1">
      <alignment vertical="center"/>
    </xf>
    <xf numFmtId="4" fontId="10" fillId="0" borderId="8" xfId="3" applyNumberFormat="1" applyFont="1" applyBorder="1" applyAlignment="1">
      <alignment horizontal="center" vertical="center"/>
    </xf>
    <xf numFmtId="1" fontId="10" fillId="0" borderId="8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4" fillId="0" borderId="8" xfId="2" applyFont="1" applyBorder="1" applyAlignment="1">
      <alignment vertical="top" wrapText="1"/>
    </xf>
    <xf numFmtId="2" fontId="4" fillId="0" borderId="8" xfId="2" applyNumberFormat="1" applyFont="1" applyBorder="1" applyAlignment="1">
      <alignment vertical="top" wrapText="1"/>
    </xf>
    <xf numFmtId="2" fontId="4" fillId="0" borderId="8" xfId="2" applyNumberFormat="1" applyFont="1" applyBorder="1" applyAlignment="1">
      <alignment horizontal="center" vertical="top" wrapText="1"/>
    </xf>
    <xf numFmtId="0" fontId="4" fillId="0" borderId="8" xfId="2" applyFont="1" applyBorder="1" applyAlignment="1">
      <alignment horizontal="center"/>
    </xf>
    <xf numFmtId="2" fontId="5" fillId="0" borderId="8" xfId="2" applyNumberFormat="1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9" fontId="1" fillId="0" borderId="0" xfId="2" applyNumberFormat="1"/>
    <xf numFmtId="2" fontId="5" fillId="0" borderId="8" xfId="2" applyNumberFormat="1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2" fontId="4" fillId="0" borderId="8" xfId="2" applyNumberFormat="1" applyFont="1" applyBorder="1" applyAlignment="1">
      <alignment horizontal="right"/>
    </xf>
    <xf numFmtId="1" fontId="11" fillId="0" borderId="8" xfId="0" applyNumberFormat="1" applyFont="1" applyBorder="1" applyAlignment="1">
      <alignment horizontal="center"/>
    </xf>
    <xf numFmtId="0" fontId="1" fillId="0" borderId="8" xfId="2" applyBorder="1" applyAlignment="1">
      <alignment horizontal="center"/>
    </xf>
    <xf numFmtId="2" fontId="1" fillId="0" borderId="8" xfId="2" applyNumberFormat="1" applyBorder="1" applyAlignment="1">
      <alignment horizontal="center"/>
    </xf>
    <xf numFmtId="4" fontId="11" fillId="0" borderId="8" xfId="0" applyNumberFormat="1" applyFont="1" applyBorder="1" applyAlignment="1">
      <alignment horizontal="center"/>
    </xf>
    <xf numFmtId="0" fontId="5" fillId="4" borderId="15" xfId="2" applyFont="1" applyFill="1" applyBorder="1" applyAlignment="1">
      <alignment horizontal="left"/>
    </xf>
    <xf numFmtId="0" fontId="5" fillId="4" borderId="16" xfId="2" applyFont="1" applyFill="1" applyBorder="1" applyAlignment="1">
      <alignment horizontal="left"/>
    </xf>
    <xf numFmtId="0" fontId="5" fillId="4" borderId="16" xfId="2" applyFont="1" applyFill="1" applyBorder="1"/>
    <xf numFmtId="0" fontId="14" fillId="0" borderId="7" xfId="0" applyFont="1" applyBorder="1" applyAlignment="1">
      <alignment vertical="center" wrapText="1"/>
    </xf>
    <xf numFmtId="4" fontId="16" fillId="0" borderId="8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/>
    </xf>
    <xf numFmtId="0" fontId="7" fillId="0" borderId="8" xfId="3" applyFont="1" applyBorder="1" applyAlignment="1">
      <alignment horizontal="center"/>
    </xf>
    <xf numFmtId="0" fontId="8" fillId="0" borderId="8" xfId="3" applyFont="1" applyBorder="1" applyAlignment="1">
      <alignment horizontal="center"/>
    </xf>
    <xf numFmtId="0" fontId="8" fillId="0" borderId="8" xfId="3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 textRotation="90"/>
    </xf>
    <xf numFmtId="0" fontId="5" fillId="4" borderId="4" xfId="2" applyFont="1" applyFill="1" applyBorder="1" applyAlignment="1">
      <alignment horizontal="left" vertical="center" wrapText="1"/>
    </xf>
    <xf numFmtId="4" fontId="9" fillId="0" borderId="4" xfId="3" applyNumberFormat="1" applyFont="1" applyBorder="1" applyAlignment="1">
      <alignment horizontal="center" vertical="center"/>
    </xf>
    <xf numFmtId="1" fontId="9" fillId="0" borderId="4" xfId="3" applyNumberFormat="1" applyFont="1" applyBorder="1" applyAlignment="1">
      <alignment horizontal="center" vertical="center"/>
    </xf>
    <xf numFmtId="0" fontId="5" fillId="4" borderId="8" xfId="2" applyFont="1" applyFill="1" applyBorder="1" applyAlignment="1">
      <alignment horizontal="left" vertical="center"/>
    </xf>
    <xf numFmtId="0" fontId="8" fillId="0" borderId="14" xfId="3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center" textRotation="90"/>
    </xf>
    <xf numFmtId="4" fontId="9" fillId="0" borderId="8" xfId="3" applyNumberFormat="1" applyFont="1" applyBorder="1" applyAlignment="1">
      <alignment horizontal="center" vertical="center"/>
    </xf>
    <xf numFmtId="1" fontId="9" fillId="0" borderId="8" xfId="3" applyNumberFormat="1" applyFont="1" applyBorder="1" applyAlignment="1">
      <alignment horizontal="center" vertical="center"/>
    </xf>
    <xf numFmtId="0" fontId="6" fillId="0" borderId="10" xfId="3" applyFont="1" applyBorder="1" applyAlignment="1">
      <alignment horizontal="center" vertical="center" textRotation="90"/>
    </xf>
    <xf numFmtId="0" fontId="5" fillId="4" borderId="8" xfId="2" applyFont="1" applyFill="1" applyBorder="1" applyAlignment="1">
      <alignment horizontal="left"/>
    </xf>
    <xf numFmtId="165" fontId="9" fillId="0" borderId="8" xfId="3" applyNumberFormat="1" applyFont="1" applyBorder="1" applyAlignment="1">
      <alignment horizontal="center" vertical="center"/>
    </xf>
    <xf numFmtId="0" fontId="5" fillId="4" borderId="7" xfId="2" applyFont="1" applyFill="1" applyBorder="1" applyAlignment="1">
      <alignment horizontal="left"/>
    </xf>
    <xf numFmtId="4" fontId="9" fillId="0" borderId="10" xfId="3" applyNumberFormat="1" applyFont="1" applyBorder="1" applyAlignment="1">
      <alignment horizontal="center" vertical="center"/>
    </xf>
    <xf numFmtId="1" fontId="9" fillId="0" borderId="10" xfId="3" applyNumberFormat="1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3" fillId="0" borderId="8" xfId="2" applyFont="1" applyBorder="1" applyAlignment="1">
      <alignment horizontal="center"/>
    </xf>
    <xf numFmtId="0" fontId="4" fillId="0" borderId="8" xfId="2" applyFont="1" applyBorder="1" applyAlignment="1">
      <alignment vertical="top" wrapText="1"/>
    </xf>
    <xf numFmtId="0" fontId="5" fillId="4" borderId="8" xfId="2" applyFont="1" applyFill="1" applyBorder="1" applyAlignment="1">
      <alignment horizontal="left" wrapText="1"/>
    </xf>
    <xf numFmtId="0" fontId="4" fillId="4" borderId="8" xfId="2" applyFont="1" applyFill="1" applyBorder="1" applyAlignment="1">
      <alignment horizontal="right"/>
    </xf>
    <xf numFmtId="0" fontId="4" fillId="0" borderId="8" xfId="0" applyFont="1" applyBorder="1" applyAlignment="1">
      <alignment horizontal="left"/>
    </xf>
    <xf numFmtId="0" fontId="4" fillId="0" borderId="8" xfId="0" applyFont="1" applyBorder="1" applyAlignment="1">
      <alignment horizontal="right"/>
    </xf>
  </cellXfs>
  <cellStyles count="6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5"/>
  <sheetViews>
    <sheetView tabSelected="1" zoomScale="63" zoomScaleNormal="63" workbookViewId="0">
      <selection activeCell="B2" sqref="B2:H2"/>
    </sheetView>
  </sheetViews>
  <sheetFormatPr defaultRowHeight="13.2"/>
  <cols>
    <col min="1" max="1" width="2.88671875" customWidth="1"/>
    <col min="2" max="2" width="8.21875" customWidth="1"/>
    <col min="3" max="3" width="78" customWidth="1"/>
    <col min="4" max="4" width="10.77734375" style="1" customWidth="1"/>
    <col min="5" max="5" width="6.6640625" style="1" customWidth="1"/>
    <col min="6" max="6" width="13.77734375" style="1" customWidth="1"/>
    <col min="7" max="7" width="15.109375" style="2" customWidth="1"/>
    <col min="8" max="8" width="13.6640625" customWidth="1"/>
    <col min="9" max="9" width="15.44140625" customWidth="1"/>
    <col min="10" max="10" width="14.5546875" customWidth="1"/>
    <col min="11" max="1025" width="8.77734375" customWidth="1"/>
  </cols>
  <sheetData>
    <row r="1" spans="2:8" ht="13.8" thickBot="1">
      <c r="B1" s="66" t="s">
        <v>76</v>
      </c>
      <c r="C1" s="66"/>
      <c r="D1" s="66"/>
      <c r="E1" s="66"/>
      <c r="F1" s="66"/>
      <c r="G1" s="66"/>
      <c r="H1" s="66"/>
    </row>
    <row r="2" spans="2:8" ht="17.399999999999999" customHeight="1">
      <c r="B2" s="64" t="s">
        <v>0</v>
      </c>
      <c r="C2" s="64"/>
      <c r="D2" s="64"/>
      <c r="E2" s="64"/>
      <c r="F2" s="64"/>
      <c r="G2" s="64"/>
      <c r="H2" s="64"/>
    </row>
    <row r="3" spans="2:8" ht="17.399999999999999" customHeight="1">
      <c r="B3" s="65" t="s">
        <v>1</v>
      </c>
      <c r="C3" s="65"/>
      <c r="D3" s="65"/>
      <c r="E3" s="65"/>
      <c r="F3" s="65"/>
      <c r="G3" s="65"/>
      <c r="H3" s="65"/>
    </row>
    <row r="4" spans="2:8" ht="17.399999999999999" customHeight="1">
      <c r="B4" s="65" t="s">
        <v>2</v>
      </c>
      <c r="C4" s="65"/>
      <c r="D4" s="65"/>
      <c r="E4" s="65"/>
      <c r="F4" s="65"/>
      <c r="G4" s="65"/>
      <c r="H4" s="65"/>
    </row>
    <row r="5" spans="2:8" s="3" customFormat="1" ht="15.6">
      <c r="B5" s="4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6" t="s">
        <v>8</v>
      </c>
      <c r="H5" s="7" t="s">
        <v>9</v>
      </c>
    </row>
    <row r="6" spans="2:8" s="3" customFormat="1" ht="15">
      <c r="B6" s="8">
        <v>1</v>
      </c>
      <c r="C6" s="9" t="s">
        <v>10</v>
      </c>
      <c r="D6" s="10">
        <v>2</v>
      </c>
      <c r="E6" s="11" t="s">
        <v>11</v>
      </c>
      <c r="F6" s="12"/>
      <c r="G6" s="12"/>
      <c r="H6" s="12"/>
    </row>
    <row r="7" spans="2:8" ht="30">
      <c r="B7" s="8">
        <v>2</v>
      </c>
      <c r="C7" s="9" t="s">
        <v>12</v>
      </c>
      <c r="D7" s="11">
        <v>1</v>
      </c>
      <c r="E7" s="11" t="s">
        <v>11</v>
      </c>
      <c r="F7" s="12"/>
      <c r="G7" s="12"/>
      <c r="H7" s="12"/>
    </row>
    <row r="8" spans="2:8" ht="45">
      <c r="B8" s="8">
        <v>3</v>
      </c>
      <c r="C8" s="9" t="s">
        <v>13</v>
      </c>
      <c r="D8" s="11">
        <v>30</v>
      </c>
      <c r="E8" s="11" t="s">
        <v>14</v>
      </c>
      <c r="F8" s="12"/>
      <c r="G8" s="12"/>
      <c r="H8" s="12"/>
    </row>
    <row r="9" spans="2:8" ht="30">
      <c r="B9" s="8">
        <v>4</v>
      </c>
      <c r="C9" s="9" t="s">
        <v>15</v>
      </c>
      <c r="D9" s="11">
        <v>1</v>
      </c>
      <c r="E9" s="11" t="s">
        <v>16</v>
      </c>
      <c r="F9" s="12"/>
      <c r="G9" s="12"/>
      <c r="H9" s="12"/>
    </row>
    <row r="10" spans="2:8" ht="41.25" customHeight="1">
      <c r="B10" s="8">
        <v>5</v>
      </c>
      <c r="C10" s="9" t="s">
        <v>17</v>
      </c>
      <c r="D10" s="11">
        <v>10</v>
      </c>
      <c r="E10" s="11" t="s">
        <v>14</v>
      </c>
      <c r="F10" s="12"/>
      <c r="G10" s="12"/>
      <c r="H10" s="12"/>
    </row>
    <row r="11" spans="2:8" ht="90">
      <c r="B11" s="8">
        <v>6</v>
      </c>
      <c r="C11" s="14" t="s">
        <v>18</v>
      </c>
      <c r="D11" s="11">
        <v>1</v>
      </c>
      <c r="E11" s="15" t="s">
        <v>11</v>
      </c>
      <c r="F11" s="12"/>
      <c r="G11" s="12"/>
      <c r="H11" s="12"/>
    </row>
    <row r="12" spans="2:8" ht="30.6">
      <c r="B12" s="8">
        <v>7</v>
      </c>
      <c r="C12" s="14" t="s">
        <v>19</v>
      </c>
      <c r="D12" s="11">
        <v>1</v>
      </c>
      <c r="E12" s="15" t="s">
        <v>11</v>
      </c>
      <c r="F12" s="12"/>
      <c r="G12" s="12"/>
      <c r="H12" s="12"/>
    </row>
    <row r="13" spans="2:8" ht="75.599999999999994">
      <c r="B13" s="8"/>
      <c r="C13" s="62" t="s">
        <v>77</v>
      </c>
      <c r="D13" s="11">
        <v>1</v>
      </c>
      <c r="E13" s="15" t="s">
        <v>11</v>
      </c>
      <c r="F13" s="12"/>
      <c r="G13" s="12"/>
      <c r="H13" s="12"/>
    </row>
    <row r="14" spans="2:8" ht="15">
      <c r="B14" s="8">
        <v>8</v>
      </c>
      <c r="C14" s="16" t="s">
        <v>20</v>
      </c>
      <c r="D14" s="11">
        <v>1</v>
      </c>
      <c r="E14" s="15" t="s">
        <v>11</v>
      </c>
      <c r="F14" s="12"/>
      <c r="G14" s="12"/>
      <c r="H14" s="12"/>
    </row>
    <row r="15" spans="2:8" ht="45">
      <c r="B15" s="8">
        <v>9</v>
      </c>
      <c r="C15" s="17" t="s">
        <v>21</v>
      </c>
      <c r="D15" s="11">
        <v>1</v>
      </c>
      <c r="E15" s="11" t="s">
        <v>11</v>
      </c>
      <c r="F15" s="12"/>
      <c r="G15" s="12"/>
      <c r="H15" s="12"/>
    </row>
    <row r="16" spans="2:8" ht="45">
      <c r="B16" s="8">
        <v>10</v>
      </c>
      <c r="C16" s="17" t="s">
        <v>22</v>
      </c>
      <c r="D16" s="11">
        <v>1</v>
      </c>
      <c r="E16" s="11" t="s">
        <v>11</v>
      </c>
      <c r="F16" s="12"/>
      <c r="G16" s="12"/>
      <c r="H16" s="12"/>
    </row>
    <row r="17" spans="2:11" ht="45">
      <c r="B17" s="8">
        <v>11</v>
      </c>
      <c r="C17" s="17" t="s">
        <v>23</v>
      </c>
      <c r="D17" s="11">
        <v>1</v>
      </c>
      <c r="E17" s="11" t="s">
        <v>11</v>
      </c>
      <c r="F17" s="12"/>
      <c r="G17" s="12"/>
      <c r="H17" s="12"/>
    </row>
    <row r="18" spans="2:11" ht="45">
      <c r="B18" s="8">
        <v>12</v>
      </c>
      <c r="C18" s="17" t="s">
        <v>24</v>
      </c>
      <c r="D18" s="11">
        <v>1</v>
      </c>
      <c r="E18" s="11" t="s">
        <v>11</v>
      </c>
      <c r="F18" s="12"/>
      <c r="G18" s="12"/>
      <c r="H18" s="12"/>
    </row>
    <row r="19" spans="2:11" ht="60">
      <c r="B19" s="8">
        <v>13</v>
      </c>
      <c r="C19" s="17" t="s">
        <v>25</v>
      </c>
      <c r="D19" s="11">
        <v>1</v>
      </c>
      <c r="E19" s="11" t="s">
        <v>11</v>
      </c>
      <c r="F19" s="12"/>
      <c r="G19" s="12"/>
      <c r="H19" s="12"/>
    </row>
    <row r="20" spans="2:11" ht="60">
      <c r="B20" s="8">
        <v>14</v>
      </c>
      <c r="C20" s="17" t="s">
        <v>26</v>
      </c>
      <c r="D20" s="11">
        <v>1</v>
      </c>
      <c r="E20" s="11" t="s">
        <v>11</v>
      </c>
      <c r="F20" s="12"/>
      <c r="G20" s="12"/>
      <c r="H20" s="12"/>
    </row>
    <row r="21" spans="2:11" ht="60">
      <c r="B21" s="8">
        <v>15</v>
      </c>
      <c r="C21" s="17" t="s">
        <v>27</v>
      </c>
      <c r="D21" s="11">
        <v>1</v>
      </c>
      <c r="E21" s="11" t="s">
        <v>11</v>
      </c>
      <c r="F21" s="12"/>
      <c r="G21" s="12"/>
      <c r="H21" s="12"/>
    </row>
    <row r="22" spans="2:11" ht="16.2" thickBot="1">
      <c r="B22" s="18"/>
      <c r="C22" s="19"/>
      <c r="D22" s="13" t="s">
        <v>28</v>
      </c>
      <c r="E22" s="20"/>
      <c r="F22" s="12"/>
      <c r="G22" s="63"/>
      <c r="H22" s="12"/>
      <c r="I22" s="2"/>
      <c r="K22" s="21"/>
    </row>
    <row r="25" spans="2:11">
      <c r="J25" s="2"/>
    </row>
  </sheetData>
  <mergeCells count="4">
    <mergeCell ref="B2:H2"/>
    <mergeCell ref="B3:H3"/>
    <mergeCell ref="B4:H4"/>
    <mergeCell ref="B1:H1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AMK34"/>
  <sheetViews>
    <sheetView zoomScaleNormal="100" workbookViewId="0">
      <selection activeCell="D23" sqref="D23"/>
    </sheetView>
  </sheetViews>
  <sheetFormatPr defaultRowHeight="25.8"/>
  <cols>
    <col min="1" max="1" width="9.44140625" style="22" customWidth="1"/>
    <col min="2" max="2" width="9.44140625" style="23" customWidth="1"/>
    <col min="3" max="3" width="9.44140625" style="22" customWidth="1"/>
    <col min="4" max="4" width="16.109375" style="22" customWidth="1"/>
    <col min="5" max="5" width="14.109375" style="22" customWidth="1"/>
    <col min="6" max="6" width="16.88671875" style="22" customWidth="1"/>
    <col min="7" max="7" width="27.33203125" style="22" customWidth="1"/>
    <col min="8" max="8" width="22.21875" style="24" customWidth="1"/>
    <col min="9" max="9" width="24.21875" style="22" customWidth="1"/>
    <col min="10" max="1025" width="9.44140625" style="22" customWidth="1"/>
  </cols>
  <sheetData>
    <row r="4" spans="2:9" ht="30" customHeight="1">
      <c r="B4" s="67" t="s">
        <v>29</v>
      </c>
      <c r="C4" s="67"/>
      <c r="D4" s="67"/>
      <c r="E4" s="67"/>
      <c r="F4" s="67"/>
      <c r="G4" s="67"/>
      <c r="H4" s="67"/>
      <c r="I4" s="67"/>
    </row>
    <row r="5" spans="2:9" ht="30" customHeight="1">
      <c r="B5" s="25"/>
      <c r="C5" s="26" t="s">
        <v>30</v>
      </c>
      <c r="D5" s="68" t="s">
        <v>31</v>
      </c>
      <c r="E5" s="68"/>
      <c r="F5" s="68"/>
      <c r="G5" s="68"/>
      <c r="H5" s="27" t="s">
        <v>32</v>
      </c>
      <c r="I5" s="28" t="s">
        <v>33</v>
      </c>
    </row>
    <row r="6" spans="2:9" ht="30" customHeight="1">
      <c r="B6" s="69" t="s">
        <v>34</v>
      </c>
      <c r="C6" s="69"/>
      <c r="D6" s="69"/>
      <c r="E6" s="69"/>
      <c r="F6" s="69"/>
      <c r="G6" s="69"/>
      <c r="H6" s="69"/>
      <c r="I6" s="69"/>
    </row>
    <row r="7" spans="2:9" ht="30" customHeight="1">
      <c r="B7" s="70" t="s">
        <v>35</v>
      </c>
      <c r="C7" s="29">
        <v>1</v>
      </c>
      <c r="D7" s="71" t="s">
        <v>36</v>
      </c>
      <c r="E7" s="71"/>
      <c r="F7" s="71"/>
      <c r="G7" s="71"/>
      <c r="H7" s="72" t="e">
        <f>'Finishing sub Detail (2)'!J16</f>
        <v>#VALUE!</v>
      </c>
      <c r="I7" s="73" t="e">
        <f>H7/#REF!*100</f>
        <v>#VALUE!</v>
      </c>
    </row>
    <row r="8" spans="2:9" ht="30" customHeight="1">
      <c r="B8" s="70"/>
      <c r="C8" s="30">
        <v>2</v>
      </c>
      <c r="D8" s="74" t="s">
        <v>37</v>
      </c>
      <c r="E8" s="74"/>
      <c r="F8" s="74"/>
      <c r="G8" s="74"/>
      <c r="H8" s="72"/>
      <c r="I8" s="73"/>
    </row>
    <row r="9" spans="2:9" ht="30" customHeight="1">
      <c r="B9" s="70"/>
      <c r="C9" s="30">
        <v>3</v>
      </c>
      <c r="D9" s="74" t="s">
        <v>38</v>
      </c>
      <c r="E9" s="74"/>
      <c r="F9" s="74"/>
      <c r="G9" s="74"/>
      <c r="H9" s="72"/>
      <c r="I9" s="73"/>
    </row>
    <row r="10" spans="2:9" ht="30" customHeight="1">
      <c r="B10" s="70"/>
      <c r="C10" s="30">
        <v>4</v>
      </c>
      <c r="D10" s="74" t="s">
        <v>39</v>
      </c>
      <c r="E10" s="74"/>
      <c r="F10" s="74"/>
      <c r="G10" s="74"/>
      <c r="H10" s="72"/>
      <c r="I10" s="73"/>
    </row>
    <row r="11" spans="2:9" ht="30" customHeight="1">
      <c r="B11" s="70"/>
      <c r="C11" s="30">
        <v>5</v>
      </c>
      <c r="D11" s="74" t="s">
        <v>40</v>
      </c>
      <c r="E11" s="74"/>
      <c r="F11" s="74"/>
      <c r="G11" s="74"/>
      <c r="H11" s="72"/>
      <c r="I11" s="73"/>
    </row>
    <row r="12" spans="2:9" ht="30" customHeight="1">
      <c r="B12" s="70"/>
      <c r="C12" s="30">
        <v>6</v>
      </c>
      <c r="D12" s="74" t="s">
        <v>41</v>
      </c>
      <c r="E12" s="74"/>
      <c r="F12" s="74"/>
      <c r="G12" s="74"/>
      <c r="H12" s="72"/>
      <c r="I12" s="73"/>
    </row>
    <row r="13" spans="2:9" ht="30" customHeight="1">
      <c r="B13" s="75" t="s">
        <v>34</v>
      </c>
      <c r="C13" s="75"/>
      <c r="D13" s="75"/>
      <c r="E13" s="75"/>
      <c r="F13" s="75"/>
      <c r="G13" s="75"/>
      <c r="H13" s="75"/>
      <c r="I13" s="75"/>
    </row>
    <row r="14" spans="2:9" ht="30" customHeight="1">
      <c r="B14" s="76" t="s">
        <v>42</v>
      </c>
      <c r="C14" s="30">
        <v>1</v>
      </c>
      <c r="D14" s="74" t="s">
        <v>43</v>
      </c>
      <c r="E14" s="74"/>
      <c r="F14" s="74"/>
      <c r="G14" s="74"/>
      <c r="H14" s="77" t="e">
        <f>'Finishing sub Detail (2)'!J32</f>
        <v>#NAME?</v>
      </c>
      <c r="I14" s="78" t="e">
        <f>H14/#REF!*100</f>
        <v>#NAME?</v>
      </c>
    </row>
    <row r="15" spans="2:9" ht="30" customHeight="1">
      <c r="B15" s="76"/>
      <c r="C15" s="30">
        <v>2</v>
      </c>
      <c r="D15" s="74" t="s">
        <v>40</v>
      </c>
      <c r="E15" s="74"/>
      <c r="F15" s="74"/>
      <c r="G15" s="74"/>
      <c r="H15" s="77"/>
      <c r="I15" s="78"/>
    </row>
    <row r="16" spans="2:9" ht="30" customHeight="1">
      <c r="B16" s="76"/>
      <c r="C16" s="30">
        <v>3</v>
      </c>
      <c r="D16" s="74" t="s">
        <v>44</v>
      </c>
      <c r="E16" s="74"/>
      <c r="F16" s="74"/>
      <c r="G16" s="74"/>
      <c r="H16" s="77"/>
      <c r="I16" s="78"/>
    </row>
    <row r="17" spans="2:9" ht="30" customHeight="1">
      <c r="B17" s="76"/>
      <c r="C17" s="30">
        <v>4</v>
      </c>
      <c r="D17" s="74" t="s">
        <v>45</v>
      </c>
      <c r="E17" s="74"/>
      <c r="F17" s="74"/>
      <c r="G17" s="74"/>
      <c r="H17" s="77"/>
      <c r="I17" s="78"/>
    </row>
    <row r="18" spans="2:9" ht="30" customHeight="1">
      <c r="B18" s="76"/>
      <c r="C18" s="30">
        <v>5</v>
      </c>
      <c r="D18" s="74" t="s">
        <v>46</v>
      </c>
      <c r="E18" s="74"/>
      <c r="F18" s="74"/>
      <c r="G18" s="74"/>
      <c r="H18" s="77"/>
      <c r="I18" s="78"/>
    </row>
    <row r="19" spans="2:9" ht="30" customHeight="1">
      <c r="B19" s="76"/>
      <c r="C19" s="30">
        <v>6</v>
      </c>
      <c r="D19" s="74" t="s">
        <v>47</v>
      </c>
      <c r="E19" s="74"/>
      <c r="F19" s="74"/>
      <c r="G19" s="74"/>
      <c r="H19" s="77"/>
      <c r="I19" s="78"/>
    </row>
    <row r="20" spans="2:9" ht="30" customHeight="1">
      <c r="B20" s="76"/>
      <c r="C20" s="30">
        <v>7</v>
      </c>
      <c r="D20" s="74" t="s">
        <v>48</v>
      </c>
      <c r="E20" s="74"/>
      <c r="F20" s="74"/>
      <c r="G20" s="74"/>
      <c r="H20" s="77"/>
      <c r="I20" s="78"/>
    </row>
    <row r="21" spans="2:9" ht="30" customHeight="1">
      <c r="B21" s="75" t="s">
        <v>34</v>
      </c>
      <c r="C21" s="75"/>
      <c r="D21" s="75"/>
      <c r="E21" s="75"/>
      <c r="F21" s="75"/>
      <c r="G21" s="75"/>
      <c r="H21" s="75"/>
      <c r="I21" s="75"/>
    </row>
    <row r="22" spans="2:9" ht="30" customHeight="1">
      <c r="B22" s="79" t="s">
        <v>49</v>
      </c>
      <c r="C22" s="30">
        <v>1</v>
      </c>
      <c r="D22" s="80" t="s">
        <v>50</v>
      </c>
      <c r="E22" s="80"/>
      <c r="F22" s="80"/>
      <c r="G22" s="80"/>
      <c r="H22" s="77" t="e">
        <f>'Finishing sub Detail (2)'!J51</f>
        <v>#VALUE!</v>
      </c>
      <c r="I22" s="81" t="e">
        <f>H22/#REF!*100</f>
        <v>#VALUE!</v>
      </c>
    </row>
    <row r="23" spans="2:9" ht="30" customHeight="1">
      <c r="B23" s="79"/>
      <c r="C23" s="30">
        <v>2</v>
      </c>
      <c r="D23" s="80" t="s">
        <v>51</v>
      </c>
      <c r="E23" s="80"/>
      <c r="F23" s="80"/>
      <c r="G23" s="80"/>
      <c r="H23" s="77"/>
      <c r="I23" s="81"/>
    </row>
    <row r="24" spans="2:9" ht="30" customHeight="1">
      <c r="B24" s="79"/>
      <c r="C24" s="30">
        <v>3</v>
      </c>
      <c r="D24" s="80" t="s">
        <v>52</v>
      </c>
      <c r="E24" s="80"/>
      <c r="F24" s="80"/>
      <c r="G24" s="80"/>
      <c r="H24" s="77"/>
      <c r="I24" s="81"/>
    </row>
    <row r="25" spans="2:9" ht="30" customHeight="1">
      <c r="B25" s="79"/>
      <c r="C25" s="30">
        <v>4</v>
      </c>
      <c r="D25" s="82" t="s">
        <v>53</v>
      </c>
      <c r="E25" s="82"/>
      <c r="F25" s="82"/>
      <c r="G25" s="82"/>
      <c r="H25" s="77"/>
      <c r="I25" s="81"/>
    </row>
    <row r="26" spans="2:9" ht="30" customHeight="1">
      <c r="B26" s="79"/>
      <c r="C26" s="30">
        <v>5</v>
      </c>
      <c r="D26" s="80" t="s">
        <v>54</v>
      </c>
      <c r="E26" s="80"/>
      <c r="F26" s="80"/>
      <c r="G26" s="80"/>
      <c r="H26" s="77"/>
      <c r="I26" s="81"/>
    </row>
    <row r="27" spans="2:9" ht="30" customHeight="1">
      <c r="B27" s="79"/>
      <c r="C27" s="30">
        <v>6</v>
      </c>
      <c r="D27" s="80" t="s">
        <v>55</v>
      </c>
      <c r="E27" s="80"/>
      <c r="F27" s="80"/>
      <c r="G27" s="80"/>
      <c r="H27" s="77"/>
      <c r="I27" s="81"/>
    </row>
    <row r="28" spans="2:9" ht="30" customHeight="1">
      <c r="B28" s="79"/>
      <c r="C28" s="30">
        <v>7</v>
      </c>
      <c r="D28" s="80" t="s">
        <v>56</v>
      </c>
      <c r="E28" s="80"/>
      <c r="F28" s="80"/>
      <c r="G28" s="80"/>
      <c r="H28" s="77"/>
      <c r="I28" s="81"/>
    </row>
    <row r="29" spans="2:9" ht="30" customHeight="1">
      <c r="B29" s="79"/>
      <c r="C29" s="30">
        <v>8</v>
      </c>
      <c r="D29" s="80" t="s">
        <v>57</v>
      </c>
      <c r="E29" s="80"/>
      <c r="F29" s="80"/>
      <c r="G29" s="80"/>
      <c r="H29" s="77"/>
      <c r="I29" s="81"/>
    </row>
    <row r="30" spans="2:9" ht="30" customHeight="1">
      <c r="B30" s="79"/>
      <c r="C30" s="30">
        <v>9</v>
      </c>
      <c r="D30" s="32" t="s">
        <v>58</v>
      </c>
      <c r="E30" s="33">
        <v>0.33</v>
      </c>
      <c r="F30" s="34"/>
      <c r="G30" s="34"/>
      <c r="H30" s="77"/>
      <c r="I30" s="81"/>
    </row>
    <row r="31" spans="2:9" ht="30" customHeight="1">
      <c r="B31" s="75" t="s">
        <v>34</v>
      </c>
      <c r="C31" s="75"/>
      <c r="D31" s="75"/>
      <c r="E31" s="75"/>
      <c r="F31" s="75"/>
      <c r="G31" s="75"/>
      <c r="H31" s="75"/>
      <c r="I31" s="75"/>
    </row>
    <row r="32" spans="2:9" ht="30" customHeight="1">
      <c r="B32" s="79" t="s">
        <v>59</v>
      </c>
      <c r="C32" s="30">
        <v>1</v>
      </c>
      <c r="D32" s="32" t="s">
        <v>60</v>
      </c>
      <c r="E32" s="34"/>
      <c r="F32" s="34"/>
      <c r="G32" s="34"/>
      <c r="H32" s="83" t="e">
        <f>'Finishing sub Detail (2)'!J62</f>
        <v>#VALUE!</v>
      </c>
      <c r="I32" s="84" t="e">
        <f>H32/#REF!*100</f>
        <v>#VALUE!</v>
      </c>
    </row>
    <row r="33" spans="2:9" ht="30" customHeight="1">
      <c r="B33" s="79"/>
      <c r="C33" s="30">
        <v>2</v>
      </c>
      <c r="D33" s="32" t="s">
        <v>58</v>
      </c>
      <c r="E33" s="33">
        <v>0.33</v>
      </c>
      <c r="F33" s="34"/>
      <c r="G33" s="34"/>
      <c r="H33" s="83"/>
      <c r="I33" s="84"/>
    </row>
    <row r="34" spans="2:9" ht="28.8">
      <c r="B34" s="35"/>
      <c r="C34" s="36"/>
      <c r="D34" s="85" t="s">
        <v>61</v>
      </c>
      <c r="E34" s="85"/>
      <c r="F34" s="85"/>
      <c r="G34" s="85"/>
      <c r="H34" s="37" t="e">
        <f>H7+H14+H22+H32</f>
        <v>#VALUE!</v>
      </c>
      <c r="I34" s="38" t="e">
        <f>I7+I14+I22+I32</f>
        <v>#VALUE!</v>
      </c>
    </row>
  </sheetData>
  <mergeCells count="40">
    <mergeCell ref="B31:I31"/>
    <mergeCell ref="B32:B33"/>
    <mergeCell ref="H32:H33"/>
    <mergeCell ref="I32:I33"/>
    <mergeCell ref="D34:G34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MK64"/>
  <sheetViews>
    <sheetView zoomScaleNormal="100" workbookViewId="0">
      <selection activeCell="L60" sqref="L60"/>
    </sheetView>
  </sheetViews>
  <sheetFormatPr defaultRowHeight="13.2"/>
  <cols>
    <col min="1" max="1" width="2.88671875" style="39" customWidth="1"/>
    <col min="2" max="2" width="8.21875" style="39" customWidth="1"/>
    <col min="3" max="5" width="9.44140625" style="39" customWidth="1"/>
    <col min="6" max="6" width="37.21875" style="39" customWidth="1"/>
    <col min="7" max="7" width="10.77734375" style="40" customWidth="1"/>
    <col min="8" max="8" width="6.6640625" style="41" customWidth="1"/>
    <col min="9" max="9" width="13.77734375" style="40" customWidth="1"/>
    <col min="10" max="10" width="16.5546875" style="42" customWidth="1"/>
    <col min="11" max="11" width="9.44140625" style="39" customWidth="1"/>
    <col min="12" max="12" width="20.21875" style="39" customWidth="1"/>
    <col min="13" max="13" width="11.88671875" style="39" customWidth="1"/>
    <col min="14" max="14" width="9.44140625" style="39" customWidth="1"/>
    <col min="15" max="15" width="13.77734375" style="39" customWidth="1"/>
    <col min="16" max="1025" width="9.44140625" style="39" customWidth="1"/>
  </cols>
  <sheetData>
    <row r="2" spans="2:17" ht="17.399999999999999">
      <c r="B2" s="86" t="s">
        <v>62</v>
      </c>
      <c r="C2" s="86"/>
      <c r="D2" s="86"/>
      <c r="E2" s="86"/>
      <c r="F2" s="86"/>
      <c r="G2" s="86"/>
      <c r="H2" s="86"/>
      <c r="I2" s="86"/>
      <c r="J2" s="86"/>
      <c r="Q2" s="43">
        <v>13324298.881242501</v>
      </c>
    </row>
    <row r="3" spans="2:17" s="44" customFormat="1" ht="21.75" customHeight="1">
      <c r="B3" s="45" t="s">
        <v>3</v>
      </c>
      <c r="C3" s="87" t="s">
        <v>4</v>
      </c>
      <c r="D3" s="87"/>
      <c r="E3" s="87"/>
      <c r="F3" s="87"/>
      <c r="G3" s="46" t="s">
        <v>5</v>
      </c>
      <c r="H3" s="45" t="s">
        <v>6</v>
      </c>
      <c r="I3" s="47" t="s">
        <v>7</v>
      </c>
      <c r="J3" s="46" t="s">
        <v>8</v>
      </c>
    </row>
    <row r="4" spans="2:17" ht="34.5" customHeight="1">
      <c r="B4" s="48">
        <v>1</v>
      </c>
      <c r="C4" s="88" t="s">
        <v>36</v>
      </c>
      <c r="D4" s="88"/>
      <c r="E4" s="88"/>
      <c r="F4" s="88"/>
      <c r="G4" s="49" t="e">
        <v>#VALUE!</v>
      </c>
      <c r="H4" s="49" t="s">
        <v>63</v>
      </c>
      <c r="I4" s="49">
        <v>105.1</v>
      </c>
      <c r="J4" s="49" t="e">
        <f t="shared" ref="J4:J9" si="0">G4*I4</f>
        <v>#VALUE!</v>
      </c>
    </row>
    <row r="5" spans="2:17" ht="24.75" customHeight="1">
      <c r="B5" s="50">
        <v>2</v>
      </c>
      <c r="C5" s="80" t="s">
        <v>37</v>
      </c>
      <c r="D5" s="80"/>
      <c r="E5" s="80"/>
      <c r="F5" s="80"/>
      <c r="G5" s="49" t="e">
        <v>#VALUE!</v>
      </c>
      <c r="H5" s="30" t="s">
        <v>63</v>
      </c>
      <c r="I5" s="49">
        <v>2890.3</v>
      </c>
      <c r="J5" s="49" t="e">
        <f t="shared" si="0"/>
        <v>#VALUE!</v>
      </c>
      <c r="K5" s="42"/>
      <c r="M5" s="42"/>
    </row>
    <row r="6" spans="2:17" ht="24.75" customHeight="1">
      <c r="B6" s="50">
        <v>3</v>
      </c>
      <c r="C6" s="80" t="s">
        <v>38</v>
      </c>
      <c r="D6" s="80"/>
      <c r="E6" s="80"/>
      <c r="F6" s="80"/>
      <c r="G6" s="49" t="e">
        <v>#VALUE!</v>
      </c>
      <c r="H6" s="30" t="s">
        <v>63</v>
      </c>
      <c r="I6" s="49">
        <v>4699.95</v>
      </c>
      <c r="J6" s="49" t="e">
        <f t="shared" si="0"/>
        <v>#VALUE!</v>
      </c>
    </row>
    <row r="7" spans="2:17" ht="24.75" customHeight="1">
      <c r="B7" s="50">
        <v>4</v>
      </c>
      <c r="C7" s="80" t="s">
        <v>39</v>
      </c>
      <c r="D7" s="80"/>
      <c r="E7" s="80"/>
      <c r="F7" s="80"/>
      <c r="G7" s="49" t="e">
        <v>#NAME?</v>
      </c>
      <c r="H7" s="30" t="s">
        <v>63</v>
      </c>
      <c r="I7" s="49">
        <v>5261.5</v>
      </c>
      <c r="J7" s="49" t="e">
        <f t="shared" si="0"/>
        <v>#NAME?</v>
      </c>
      <c r="L7" s="42"/>
    </row>
    <row r="8" spans="2:17" ht="24.75" customHeight="1">
      <c r="B8" s="50">
        <v>5</v>
      </c>
      <c r="C8" s="80" t="s">
        <v>40</v>
      </c>
      <c r="D8" s="80"/>
      <c r="E8" s="80"/>
      <c r="F8" s="80"/>
      <c r="G8" s="49" t="e">
        <v>#NAME?</v>
      </c>
      <c r="H8" s="30" t="s">
        <v>64</v>
      </c>
      <c r="I8" s="49">
        <v>82234.55</v>
      </c>
      <c r="J8" s="49" t="e">
        <f t="shared" si="0"/>
        <v>#NAME?</v>
      </c>
      <c r="L8" s="51" t="s">
        <v>65</v>
      </c>
      <c r="M8" s="39" t="e">
        <f>J14/Q2*100</f>
        <v>#VALUE!</v>
      </c>
    </row>
    <row r="9" spans="2:17" ht="24.75" customHeight="1">
      <c r="B9" s="50">
        <v>6</v>
      </c>
      <c r="C9" s="80" t="s">
        <v>41</v>
      </c>
      <c r="D9" s="80"/>
      <c r="E9" s="80"/>
      <c r="F9" s="80"/>
      <c r="G9" s="49" t="e">
        <v>#VALUE!</v>
      </c>
      <c r="H9" s="49" t="s">
        <v>63</v>
      </c>
      <c r="I9" s="49">
        <v>104.55</v>
      </c>
      <c r="J9" s="49" t="e">
        <f t="shared" si="0"/>
        <v>#VALUE!</v>
      </c>
      <c r="L9" s="51"/>
    </row>
    <row r="10" spans="2:17" ht="24.75" customHeight="1">
      <c r="B10" s="50"/>
      <c r="C10" s="89" t="s">
        <v>61</v>
      </c>
      <c r="D10" s="89"/>
      <c r="E10" s="89"/>
      <c r="F10" s="89"/>
      <c r="G10" s="52"/>
      <c r="H10" s="53"/>
      <c r="I10" s="52"/>
      <c r="J10" s="54" t="e">
        <f>SUM(J4:J9)</f>
        <v>#VALUE!</v>
      </c>
      <c r="O10" s="43"/>
      <c r="Q10" s="43"/>
    </row>
    <row r="11" spans="2:17" ht="24.75" customHeight="1">
      <c r="B11" s="50"/>
      <c r="C11" s="90" t="s">
        <v>66</v>
      </c>
      <c r="D11" s="90"/>
      <c r="E11" s="90"/>
      <c r="F11" s="90"/>
      <c r="G11" s="52"/>
      <c r="H11" s="53"/>
      <c r="I11" s="52"/>
      <c r="J11" s="55" t="e">
        <f>J10*8%</f>
        <v>#VALUE!</v>
      </c>
    </row>
    <row r="12" spans="2:17" ht="24.75" customHeight="1">
      <c r="B12" s="50"/>
      <c r="C12" s="91" t="s">
        <v>28</v>
      </c>
      <c r="D12" s="91"/>
      <c r="E12" s="91"/>
      <c r="F12" s="91"/>
      <c r="G12" s="52"/>
      <c r="H12" s="53"/>
      <c r="I12" s="52"/>
      <c r="J12" s="55" t="e">
        <f>SUM(J10:J11)</f>
        <v>#VALUE!</v>
      </c>
    </row>
    <row r="13" spans="2:17" ht="24.75" customHeight="1">
      <c r="B13" s="50"/>
      <c r="C13" s="90" t="s">
        <v>67</v>
      </c>
      <c r="D13" s="90"/>
      <c r="E13" s="90"/>
      <c r="F13" s="90"/>
      <c r="G13" s="52"/>
      <c r="H13" s="53"/>
      <c r="I13" s="52"/>
      <c r="J13" s="55" t="e">
        <f>J12*28%</f>
        <v>#VALUE!</v>
      </c>
    </row>
    <row r="14" spans="2:17" ht="24.75" customHeight="1">
      <c r="B14" s="50"/>
      <c r="C14" s="91" t="s">
        <v>68</v>
      </c>
      <c r="D14" s="91"/>
      <c r="E14" s="91"/>
      <c r="F14" s="91"/>
      <c r="G14" s="52"/>
      <c r="H14" s="53"/>
      <c r="I14" s="52"/>
      <c r="J14" s="55" t="e">
        <f>SUM(J12:J13)</f>
        <v>#VALUE!</v>
      </c>
    </row>
    <row r="15" spans="2:17" ht="24.75" customHeight="1">
      <c r="B15" s="50"/>
      <c r="C15" s="90" t="s">
        <v>69</v>
      </c>
      <c r="D15" s="90"/>
      <c r="E15" s="90"/>
      <c r="F15" s="90"/>
      <c r="G15" s="52"/>
      <c r="H15" s="53"/>
      <c r="I15" s="52"/>
      <c r="J15" s="55" t="e">
        <f>J14*0.5%</f>
        <v>#VALUE!</v>
      </c>
      <c r="Q15" s="43"/>
    </row>
    <row r="16" spans="2:17" ht="21.75" customHeight="1">
      <c r="B16" s="50"/>
      <c r="C16" s="91" t="s">
        <v>70</v>
      </c>
      <c r="D16" s="91"/>
      <c r="E16" s="91"/>
      <c r="F16" s="91"/>
      <c r="G16" s="91"/>
      <c r="H16" s="56"/>
      <c r="I16" s="57"/>
      <c r="J16" s="58" t="e">
        <f>SUM(J14:J15)/1000000</f>
        <v>#VALUE!</v>
      </c>
    </row>
    <row r="18" spans="2:15">
      <c r="O18" s="42">
        <v>1828097.2106925801</v>
      </c>
    </row>
    <row r="19" spans="2:15" ht="17.399999999999999">
      <c r="B19" s="86" t="s">
        <v>71</v>
      </c>
      <c r="C19" s="86"/>
      <c r="D19" s="86"/>
      <c r="E19" s="86"/>
      <c r="F19" s="86"/>
      <c r="G19" s="86"/>
      <c r="H19" s="86"/>
      <c r="I19" s="86"/>
      <c r="J19" s="86"/>
    </row>
    <row r="20" spans="2:15" ht="15.6" customHeight="1">
      <c r="B20" s="45" t="s">
        <v>3</v>
      </c>
      <c r="C20" s="87" t="s">
        <v>4</v>
      </c>
      <c r="D20" s="87"/>
      <c r="E20" s="87"/>
      <c r="F20" s="87"/>
      <c r="G20" s="46" t="s">
        <v>5</v>
      </c>
      <c r="H20" s="45" t="s">
        <v>6</v>
      </c>
      <c r="I20" s="47" t="s">
        <v>7</v>
      </c>
      <c r="J20" s="46" t="s">
        <v>8</v>
      </c>
      <c r="O20" s="42" t="e">
        <f>O18+#REF!</f>
        <v>#REF!</v>
      </c>
    </row>
    <row r="21" spans="2:15" ht="30" customHeight="1">
      <c r="B21" s="50">
        <v>1</v>
      </c>
      <c r="C21" s="80" t="s">
        <v>72</v>
      </c>
      <c r="D21" s="80"/>
      <c r="E21" s="80"/>
      <c r="F21" s="80"/>
      <c r="G21" s="49" t="e">
        <v>#NAME?</v>
      </c>
      <c r="H21" s="30" t="s">
        <v>73</v>
      </c>
      <c r="I21" s="49">
        <f>I7</f>
        <v>5261.5</v>
      </c>
      <c r="J21" s="49" t="e">
        <f>G21*I21</f>
        <v>#NAME?</v>
      </c>
    </row>
    <row r="22" spans="2:15" ht="30" customHeight="1">
      <c r="B22" s="50">
        <v>2</v>
      </c>
      <c r="C22" s="80" t="s">
        <v>40</v>
      </c>
      <c r="D22" s="80"/>
      <c r="E22" s="80"/>
      <c r="F22" s="80"/>
      <c r="G22" s="49" t="e">
        <v>#NAME?</v>
      </c>
      <c r="H22" s="30" t="s">
        <v>64</v>
      </c>
      <c r="I22" s="49">
        <f>I8</f>
        <v>82234.55</v>
      </c>
      <c r="J22" s="49" t="e">
        <f>G22*I22</f>
        <v>#NAME?</v>
      </c>
    </row>
    <row r="23" spans="2:15" ht="30" customHeight="1">
      <c r="B23" s="50">
        <v>3</v>
      </c>
      <c r="C23" s="31" t="s">
        <v>45</v>
      </c>
      <c r="D23" s="59"/>
      <c r="E23" s="59"/>
      <c r="F23" s="60"/>
      <c r="G23" s="49" t="e">
        <v>#VALUE!</v>
      </c>
      <c r="H23" s="49" t="s">
        <v>63</v>
      </c>
      <c r="I23" s="49">
        <v>712.91</v>
      </c>
      <c r="J23" s="49" t="e">
        <f>G23*I23</f>
        <v>#VALUE!</v>
      </c>
    </row>
    <row r="24" spans="2:15" ht="30" customHeight="1">
      <c r="B24" s="50">
        <v>4</v>
      </c>
      <c r="C24" s="80" t="s">
        <v>46</v>
      </c>
      <c r="D24" s="80"/>
      <c r="E24" s="80"/>
      <c r="F24" s="80"/>
      <c r="G24" s="49" t="e">
        <v>#VALUE!</v>
      </c>
      <c r="H24" s="30" t="s">
        <v>73</v>
      </c>
      <c r="I24" s="49">
        <f>I5</f>
        <v>2890.3</v>
      </c>
      <c r="J24" s="49" t="e">
        <f>G24*I24</f>
        <v>#VALUE!</v>
      </c>
    </row>
    <row r="25" spans="2:15" ht="30" customHeight="1">
      <c r="B25" s="50">
        <v>6</v>
      </c>
      <c r="C25" s="82" t="s">
        <v>48</v>
      </c>
      <c r="D25" s="82"/>
      <c r="E25" s="82"/>
      <c r="F25" s="82"/>
      <c r="G25" s="34"/>
      <c r="H25" s="34"/>
      <c r="I25" s="61"/>
      <c r="J25" s="49" t="e">
        <f>#REF!</f>
        <v>#REF!</v>
      </c>
    </row>
    <row r="26" spans="2:15" ht="30" customHeight="1">
      <c r="B26" s="50"/>
      <c r="C26" s="89" t="s">
        <v>61</v>
      </c>
      <c r="D26" s="89"/>
      <c r="E26" s="89"/>
      <c r="F26" s="89"/>
      <c r="G26" s="52"/>
      <c r="H26" s="53"/>
      <c r="I26" s="52"/>
      <c r="J26" s="54" t="e">
        <f>SUM(J21:J25)</f>
        <v>#NAME?</v>
      </c>
    </row>
    <row r="27" spans="2:15" ht="30" customHeight="1">
      <c r="B27" s="50"/>
      <c r="C27" s="90" t="s">
        <v>66</v>
      </c>
      <c r="D27" s="90"/>
      <c r="E27" s="90"/>
      <c r="F27" s="90"/>
      <c r="G27" s="52"/>
      <c r="H27" s="53"/>
      <c r="I27" s="52"/>
      <c r="J27" s="55" t="e">
        <f>J26*8%</f>
        <v>#NAME?</v>
      </c>
    </row>
    <row r="28" spans="2:15" ht="30" customHeight="1">
      <c r="B28" s="50"/>
      <c r="C28" s="91" t="s">
        <v>28</v>
      </c>
      <c r="D28" s="91"/>
      <c r="E28" s="91"/>
      <c r="F28" s="91"/>
      <c r="G28" s="52"/>
      <c r="H28" s="53"/>
      <c r="I28" s="52"/>
      <c r="J28" s="55" t="e">
        <f>SUM(J26:J27)</f>
        <v>#NAME?</v>
      </c>
    </row>
    <row r="29" spans="2:15" ht="30" customHeight="1">
      <c r="B29" s="50"/>
      <c r="C29" s="90" t="s">
        <v>67</v>
      </c>
      <c r="D29" s="90"/>
      <c r="E29" s="90"/>
      <c r="F29" s="90"/>
      <c r="G29" s="52"/>
      <c r="H29" s="53"/>
      <c r="I29" s="52"/>
      <c r="J29" s="55" t="e">
        <f>J28*28%</f>
        <v>#NAME?</v>
      </c>
    </row>
    <row r="30" spans="2:15" ht="30" customHeight="1">
      <c r="B30" s="50"/>
      <c r="C30" s="91" t="s">
        <v>68</v>
      </c>
      <c r="D30" s="91"/>
      <c r="E30" s="91"/>
      <c r="F30" s="91"/>
      <c r="G30" s="52"/>
      <c r="H30" s="53"/>
      <c r="I30" s="52"/>
      <c r="J30" s="55" t="e">
        <f>SUM(J28:J29)</f>
        <v>#NAME?</v>
      </c>
    </row>
    <row r="31" spans="2:15" ht="30" customHeight="1">
      <c r="B31" s="50"/>
      <c r="C31" s="90" t="s">
        <v>69</v>
      </c>
      <c r="D31" s="90"/>
      <c r="E31" s="90"/>
      <c r="F31" s="90"/>
      <c r="G31" s="52"/>
      <c r="H31" s="53"/>
      <c r="I31" s="52"/>
      <c r="J31" s="55" t="e">
        <f>J30*0.5%</f>
        <v>#NAME?</v>
      </c>
    </row>
    <row r="32" spans="2:15" ht="30" customHeight="1">
      <c r="B32" s="50"/>
      <c r="C32" s="91" t="s">
        <v>70</v>
      </c>
      <c r="D32" s="91"/>
      <c r="E32" s="91"/>
      <c r="F32" s="91"/>
      <c r="G32" s="91"/>
      <c r="H32" s="56"/>
      <c r="I32" s="57"/>
      <c r="J32" s="58" t="e">
        <f>SUM(J30:J31)/1000000</f>
        <v>#NAME?</v>
      </c>
    </row>
    <row r="34" spans="2:10" ht="30" customHeight="1">
      <c r="B34" s="86" t="s">
        <v>74</v>
      </c>
      <c r="C34" s="86"/>
      <c r="D34" s="86"/>
      <c r="E34" s="86"/>
      <c r="F34" s="86"/>
      <c r="G34" s="86"/>
      <c r="H34" s="86"/>
      <c r="I34" s="86"/>
      <c r="J34" s="86"/>
    </row>
    <row r="35" spans="2:10" ht="30" customHeight="1">
      <c r="B35" s="45" t="s">
        <v>3</v>
      </c>
      <c r="C35" s="87" t="s">
        <v>4</v>
      </c>
      <c r="D35" s="87"/>
      <c r="E35" s="87"/>
      <c r="F35" s="87"/>
      <c r="G35" s="46" t="s">
        <v>5</v>
      </c>
      <c r="H35" s="45" t="s">
        <v>6</v>
      </c>
      <c r="I35" s="47" t="s">
        <v>7</v>
      </c>
      <c r="J35" s="46" t="s">
        <v>8</v>
      </c>
    </row>
    <row r="36" spans="2:10" ht="30" customHeight="1">
      <c r="B36" s="50">
        <v>1</v>
      </c>
      <c r="C36" s="80" t="s">
        <v>50</v>
      </c>
      <c r="D36" s="80"/>
      <c r="E36" s="80"/>
      <c r="F36" s="80"/>
      <c r="G36" s="49" t="e">
        <v>#VALUE!</v>
      </c>
      <c r="H36" s="49" t="s">
        <v>63</v>
      </c>
      <c r="I36" s="49">
        <v>3925.2</v>
      </c>
      <c r="J36" s="49" t="e">
        <f t="shared" ref="J36:J43" si="1">G36*I36</f>
        <v>#VALUE!</v>
      </c>
    </row>
    <row r="37" spans="2:10" ht="30" customHeight="1">
      <c r="B37" s="50">
        <v>2</v>
      </c>
      <c r="C37" s="80" t="s">
        <v>51</v>
      </c>
      <c r="D37" s="80"/>
      <c r="E37" s="80"/>
      <c r="F37" s="80"/>
      <c r="G37" s="49" t="e">
        <v>#VALUE!</v>
      </c>
      <c r="H37" s="49" t="s">
        <v>73</v>
      </c>
      <c r="I37" s="49">
        <v>1053.93</v>
      </c>
      <c r="J37" s="49" t="e">
        <f t="shared" si="1"/>
        <v>#VALUE!</v>
      </c>
    </row>
    <row r="38" spans="2:10" ht="30" customHeight="1">
      <c r="B38" s="50">
        <v>3</v>
      </c>
      <c r="C38" s="80" t="s">
        <v>52</v>
      </c>
      <c r="D38" s="80"/>
      <c r="E38" s="80"/>
      <c r="F38" s="80"/>
      <c r="G38" s="49" t="e">
        <v>#VALUE!</v>
      </c>
      <c r="H38" s="49" t="s">
        <v>73</v>
      </c>
      <c r="I38" s="49">
        <v>4635.0200000000004</v>
      </c>
      <c r="J38" s="49" t="e">
        <f t="shared" si="1"/>
        <v>#VALUE!</v>
      </c>
    </row>
    <row r="39" spans="2:10" ht="30" customHeight="1">
      <c r="B39" s="50">
        <v>4</v>
      </c>
      <c r="C39" s="82" t="s">
        <v>53</v>
      </c>
      <c r="D39" s="82"/>
      <c r="E39" s="82"/>
      <c r="F39" s="82"/>
      <c r="G39" s="49" t="e">
        <v>#VALUE!</v>
      </c>
      <c r="H39" s="49" t="s">
        <v>73</v>
      </c>
      <c r="I39" s="49">
        <v>6971.16</v>
      </c>
      <c r="J39" s="49" t="e">
        <f t="shared" si="1"/>
        <v>#VALUE!</v>
      </c>
    </row>
    <row r="40" spans="2:10" ht="30" customHeight="1">
      <c r="B40" s="50">
        <v>5</v>
      </c>
      <c r="C40" s="80" t="s">
        <v>54</v>
      </c>
      <c r="D40" s="80"/>
      <c r="E40" s="80"/>
      <c r="F40" s="80"/>
      <c r="G40" s="49" t="e">
        <f>#REF!</f>
        <v>#REF!</v>
      </c>
      <c r="H40" s="49" t="s">
        <v>73</v>
      </c>
      <c r="I40" s="49">
        <v>1494.14</v>
      </c>
      <c r="J40" s="49" t="e">
        <f t="shared" si="1"/>
        <v>#REF!</v>
      </c>
    </row>
    <row r="41" spans="2:10" ht="30" customHeight="1">
      <c r="B41" s="50">
        <v>6</v>
      </c>
      <c r="C41" s="80" t="s">
        <v>55</v>
      </c>
      <c r="D41" s="80"/>
      <c r="E41" s="80"/>
      <c r="F41" s="80"/>
      <c r="G41" s="49" t="e">
        <v>#VALUE!</v>
      </c>
      <c r="H41" s="49" t="s">
        <v>73</v>
      </c>
      <c r="I41" s="49">
        <v>596.55999999999995</v>
      </c>
      <c r="J41" s="49" t="e">
        <f t="shared" si="1"/>
        <v>#VALUE!</v>
      </c>
    </row>
    <row r="42" spans="2:10" ht="30" customHeight="1">
      <c r="B42" s="50">
        <v>7</v>
      </c>
      <c r="C42" s="80" t="s">
        <v>56</v>
      </c>
      <c r="D42" s="80"/>
      <c r="E42" s="80"/>
      <c r="F42" s="80"/>
      <c r="G42" s="49" t="e">
        <f>#REF!</f>
        <v>#REF!</v>
      </c>
      <c r="H42" s="49" t="s">
        <v>73</v>
      </c>
      <c r="I42" s="49">
        <v>123.61</v>
      </c>
      <c r="J42" s="49" t="e">
        <f t="shared" si="1"/>
        <v>#REF!</v>
      </c>
    </row>
    <row r="43" spans="2:10" ht="30" customHeight="1">
      <c r="B43" s="50">
        <v>8</v>
      </c>
      <c r="C43" s="80" t="s">
        <v>57</v>
      </c>
      <c r="D43" s="80"/>
      <c r="E43" s="80"/>
      <c r="F43" s="80"/>
      <c r="G43" s="49" t="e">
        <v>#VALUE!</v>
      </c>
      <c r="H43" s="49" t="s">
        <v>73</v>
      </c>
      <c r="I43" s="49">
        <v>144.68</v>
      </c>
      <c r="J43" s="49" t="e">
        <f t="shared" si="1"/>
        <v>#VALUE!</v>
      </c>
    </row>
    <row r="44" spans="2:10" ht="30" customHeight="1">
      <c r="B44" s="50">
        <v>9</v>
      </c>
      <c r="C44" s="32" t="s">
        <v>58</v>
      </c>
      <c r="D44" s="34"/>
      <c r="E44" s="33">
        <v>0.33</v>
      </c>
      <c r="F44" s="34"/>
      <c r="G44" s="34"/>
      <c r="H44" s="34"/>
      <c r="I44" s="61"/>
      <c r="J44" s="49" t="e">
        <f>#REF!</f>
        <v>#REF!</v>
      </c>
    </row>
    <row r="45" spans="2:10" ht="30" customHeight="1">
      <c r="B45" s="50"/>
      <c r="C45" s="89" t="s">
        <v>61</v>
      </c>
      <c r="D45" s="89"/>
      <c r="E45" s="89"/>
      <c r="F45" s="89"/>
      <c r="G45" s="52"/>
      <c r="H45" s="53"/>
      <c r="I45" s="52"/>
      <c r="J45" s="54" t="e">
        <f>SUM(J36:J44)</f>
        <v>#VALUE!</v>
      </c>
    </row>
    <row r="46" spans="2:10" ht="30" customHeight="1">
      <c r="B46" s="50"/>
      <c r="C46" s="90" t="s">
        <v>66</v>
      </c>
      <c r="D46" s="90"/>
      <c r="E46" s="90"/>
      <c r="F46" s="90"/>
      <c r="G46" s="52"/>
      <c r="H46" s="53"/>
      <c r="I46" s="52"/>
      <c r="J46" s="55" t="e">
        <f>J45*8%</f>
        <v>#VALUE!</v>
      </c>
    </row>
    <row r="47" spans="2:10" ht="30" customHeight="1">
      <c r="B47" s="50"/>
      <c r="C47" s="91" t="s">
        <v>28</v>
      </c>
      <c r="D47" s="91"/>
      <c r="E47" s="91"/>
      <c r="F47" s="91"/>
      <c r="G47" s="52"/>
      <c r="H47" s="53"/>
      <c r="I47" s="52"/>
      <c r="J47" s="55" t="e">
        <f>SUM(J45:J46)</f>
        <v>#VALUE!</v>
      </c>
    </row>
    <row r="48" spans="2:10" ht="30" customHeight="1">
      <c r="B48" s="50"/>
      <c r="C48" s="90" t="s">
        <v>67</v>
      </c>
      <c r="D48" s="90"/>
      <c r="E48" s="90"/>
      <c r="F48" s="90"/>
      <c r="G48" s="52"/>
      <c r="H48" s="53"/>
      <c r="I48" s="52"/>
      <c r="J48" s="55" t="e">
        <f>J47*28%</f>
        <v>#VALUE!</v>
      </c>
    </row>
    <row r="49" spans="2:10" ht="30" customHeight="1">
      <c r="B49" s="50"/>
      <c r="C49" s="91" t="s">
        <v>68</v>
      </c>
      <c r="D49" s="91"/>
      <c r="E49" s="91"/>
      <c r="F49" s="91"/>
      <c r="G49" s="52"/>
      <c r="H49" s="53"/>
      <c r="I49" s="52"/>
      <c r="J49" s="55" t="e">
        <f>SUM(J47:J48)</f>
        <v>#VALUE!</v>
      </c>
    </row>
    <row r="50" spans="2:10" ht="30" customHeight="1">
      <c r="B50" s="50"/>
      <c r="C50" s="90" t="s">
        <v>69</v>
      </c>
      <c r="D50" s="90"/>
      <c r="E50" s="90"/>
      <c r="F50" s="90"/>
      <c r="G50" s="52"/>
      <c r="H50" s="53"/>
      <c r="I50" s="52"/>
      <c r="J50" s="55" t="e">
        <f>J49*0.5%</f>
        <v>#VALUE!</v>
      </c>
    </row>
    <row r="51" spans="2:10" ht="30" customHeight="1">
      <c r="B51" s="50"/>
      <c r="C51" s="91" t="s">
        <v>70</v>
      </c>
      <c r="D51" s="91"/>
      <c r="E51" s="91"/>
      <c r="F51" s="91"/>
      <c r="G51" s="91"/>
      <c r="H51" s="56"/>
      <c r="I51" s="57"/>
      <c r="J51" s="58" t="e">
        <f>SUM(J49:J50)/1000000</f>
        <v>#VALUE!</v>
      </c>
    </row>
    <row r="52" spans="2:10" ht="17.399999999999999">
      <c r="B52" s="86" t="s">
        <v>75</v>
      </c>
      <c r="C52" s="86"/>
      <c r="D52" s="86"/>
      <c r="E52" s="86"/>
      <c r="F52" s="86"/>
      <c r="G52" s="86"/>
      <c r="H52" s="86"/>
      <c r="I52" s="86"/>
      <c r="J52" s="86"/>
    </row>
    <row r="53" spans="2:10" ht="30" customHeight="1">
      <c r="B53" s="45" t="s">
        <v>3</v>
      </c>
      <c r="C53" s="87" t="s">
        <v>4</v>
      </c>
      <c r="D53" s="87"/>
      <c r="E53" s="87"/>
      <c r="F53" s="87"/>
      <c r="G53" s="46" t="s">
        <v>5</v>
      </c>
      <c r="H53" s="45" t="s">
        <v>6</v>
      </c>
      <c r="I53" s="47" t="s">
        <v>7</v>
      </c>
      <c r="J53" s="46" t="s">
        <v>8</v>
      </c>
    </row>
    <row r="54" spans="2:10" ht="30" customHeight="1">
      <c r="B54" s="50">
        <v>1</v>
      </c>
      <c r="C54" s="32" t="s">
        <v>60</v>
      </c>
      <c r="D54" s="34"/>
      <c r="E54" s="34"/>
      <c r="F54" s="34"/>
      <c r="G54" s="34"/>
      <c r="H54" s="34"/>
      <c r="I54" s="61"/>
      <c r="J54" s="49" t="e">
        <v>#VALUE!</v>
      </c>
    </row>
    <row r="55" spans="2:10" ht="30" customHeight="1">
      <c r="B55" s="50">
        <v>2</v>
      </c>
      <c r="C55" s="32" t="s">
        <v>58</v>
      </c>
      <c r="D55" s="34"/>
      <c r="E55" s="33">
        <v>0.33</v>
      </c>
      <c r="F55" s="34"/>
      <c r="G55" s="34"/>
      <c r="H55" s="34"/>
      <c r="I55" s="61"/>
      <c r="J55" s="49" t="e">
        <f>#REF!</f>
        <v>#REF!</v>
      </c>
    </row>
    <row r="56" spans="2:10" ht="30" customHeight="1">
      <c r="B56" s="50"/>
      <c r="C56" s="89" t="s">
        <v>61</v>
      </c>
      <c r="D56" s="89"/>
      <c r="E56" s="89"/>
      <c r="F56" s="89"/>
      <c r="G56" s="52"/>
      <c r="H56" s="53"/>
      <c r="I56" s="52"/>
      <c r="J56" s="54" t="e">
        <f>SUM(J54:J55)</f>
        <v>#VALUE!</v>
      </c>
    </row>
    <row r="57" spans="2:10" ht="30" customHeight="1">
      <c r="B57" s="50"/>
      <c r="C57" s="90" t="s">
        <v>66</v>
      </c>
      <c r="D57" s="90"/>
      <c r="E57" s="90"/>
      <c r="F57" s="90"/>
      <c r="G57" s="52"/>
      <c r="H57" s="53"/>
      <c r="I57" s="52"/>
      <c r="J57" s="55" t="e">
        <f>J56*8%</f>
        <v>#VALUE!</v>
      </c>
    </row>
    <row r="58" spans="2:10" ht="30" customHeight="1">
      <c r="B58" s="50"/>
      <c r="C58" s="91" t="s">
        <v>28</v>
      </c>
      <c r="D58" s="91"/>
      <c r="E58" s="91"/>
      <c r="F58" s="91"/>
      <c r="G58" s="52"/>
      <c r="H58" s="53"/>
      <c r="I58" s="52"/>
      <c r="J58" s="55" t="e">
        <f>SUM(J56:J57)</f>
        <v>#VALUE!</v>
      </c>
    </row>
    <row r="59" spans="2:10" ht="30" customHeight="1">
      <c r="B59" s="50"/>
      <c r="C59" s="90" t="s">
        <v>67</v>
      </c>
      <c r="D59" s="90"/>
      <c r="E59" s="90"/>
      <c r="F59" s="90"/>
      <c r="G59" s="52"/>
      <c r="H59" s="53"/>
      <c r="I59" s="52"/>
      <c r="J59" s="55" t="e">
        <f>J58*28%</f>
        <v>#VALUE!</v>
      </c>
    </row>
    <row r="60" spans="2:10" ht="30" customHeight="1">
      <c r="B60" s="50"/>
      <c r="C60" s="91" t="s">
        <v>68</v>
      </c>
      <c r="D60" s="91"/>
      <c r="E60" s="91"/>
      <c r="F60" s="91"/>
      <c r="G60" s="52"/>
      <c r="H60" s="53"/>
      <c r="I60" s="52"/>
      <c r="J60" s="55" t="e">
        <f>SUM(J58:J59)</f>
        <v>#VALUE!</v>
      </c>
    </row>
    <row r="61" spans="2:10" ht="30" customHeight="1">
      <c r="B61" s="50"/>
      <c r="C61" s="90" t="s">
        <v>69</v>
      </c>
      <c r="D61" s="90"/>
      <c r="E61" s="90"/>
      <c r="F61" s="90"/>
      <c r="G61" s="52"/>
      <c r="H61" s="53"/>
      <c r="I61" s="52"/>
      <c r="J61" s="55" t="e">
        <f>J60*0.5%</f>
        <v>#VALUE!</v>
      </c>
    </row>
    <row r="62" spans="2:10" ht="30" customHeight="1">
      <c r="B62" s="50"/>
      <c r="C62" s="91" t="s">
        <v>70</v>
      </c>
      <c r="D62" s="91"/>
      <c r="E62" s="91"/>
      <c r="F62" s="91"/>
      <c r="G62" s="91"/>
      <c r="H62" s="56"/>
      <c r="I62" s="57"/>
      <c r="J62" s="58" t="e">
        <f>SUM(J60:J61)/1000000</f>
        <v>#VALUE!</v>
      </c>
    </row>
    <row r="64" spans="2:10">
      <c r="J64" s="42" t="e">
        <f>J16+J32+J51+J62</f>
        <v>#VALUE!</v>
      </c>
    </row>
  </sheetData>
  <mergeCells count="54"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  <mergeCell ref="C47:F47"/>
    <mergeCell ref="C48:F48"/>
    <mergeCell ref="C49:F49"/>
    <mergeCell ref="C50:F50"/>
    <mergeCell ref="C51:G51"/>
    <mergeCell ref="C41:F41"/>
    <mergeCell ref="C42:F42"/>
    <mergeCell ref="C43:F43"/>
    <mergeCell ref="C45:F45"/>
    <mergeCell ref="C46:F46"/>
    <mergeCell ref="C36:F36"/>
    <mergeCell ref="C37:F37"/>
    <mergeCell ref="C38:F38"/>
    <mergeCell ref="C39:F39"/>
    <mergeCell ref="C40:F40"/>
    <mergeCell ref="C30:F30"/>
    <mergeCell ref="C31:F31"/>
    <mergeCell ref="C32:G32"/>
    <mergeCell ref="B34:J34"/>
    <mergeCell ref="C35:F35"/>
    <mergeCell ref="C25:F25"/>
    <mergeCell ref="C26:F26"/>
    <mergeCell ref="C27:F27"/>
    <mergeCell ref="C28:F28"/>
    <mergeCell ref="C29:F29"/>
    <mergeCell ref="B19:J19"/>
    <mergeCell ref="C20:F20"/>
    <mergeCell ref="C21:F21"/>
    <mergeCell ref="C22:F22"/>
    <mergeCell ref="C24:F24"/>
    <mergeCell ref="C12:F12"/>
    <mergeCell ref="C13:F13"/>
    <mergeCell ref="C14:F14"/>
    <mergeCell ref="C15:F15"/>
    <mergeCell ref="C16:G16"/>
    <mergeCell ref="C7:F7"/>
    <mergeCell ref="C8:F8"/>
    <mergeCell ref="C9:F9"/>
    <mergeCell ref="C10:F10"/>
    <mergeCell ref="C11:F11"/>
    <mergeCell ref="B2:J2"/>
    <mergeCell ref="C3:F3"/>
    <mergeCell ref="C4:F4"/>
    <mergeCell ref="C5:F5"/>
    <mergeCell ref="C6:F6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243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G.G.L.S.E. JUMO AGHAM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55</cp:revision>
  <cp:lastPrinted>2023-08-05T08:34:45Z</cp:lastPrinted>
  <dcterms:created xsi:type="dcterms:W3CDTF">2004-04-03T01:34:50Z</dcterms:created>
  <dcterms:modified xsi:type="dcterms:W3CDTF">2026-02-11T09:59:22Z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2026-02-11T09:59:22Z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6f765d75-c473-4392-8f58-6508616ed82e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